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Бензин Эрзин 27092024\НСИИЦ\Согласование ГСМ 27092024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цены'!$A$4:$I$8</definedName>
  </definedNames>
  <calcPr calcId="152511"/>
</workbook>
</file>

<file path=xl/calcChain.xml><?xml version="1.0" encoding="utf-8"?>
<calcChain xmlns="http://schemas.openxmlformats.org/spreadsheetml/2006/main">
  <c r="B8" i="1" l="1"/>
  <c r="B7" i="1"/>
</calcChain>
</file>

<file path=xl/sharedStrings.xml><?xml version="1.0" encoding="utf-8"?>
<sst xmlns="http://schemas.openxmlformats.org/spreadsheetml/2006/main" count="15" uniqueCount="14">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</sst>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6.1476</v>
          </cell>
          <cell r="O2" t="str">
            <v>Дата</v>
          </cell>
          <cell r="P2">
            <v>45562</v>
          </cell>
        </row>
        <row r="3">
          <cell r="B3" t="str">
            <v>Замечания:</v>
          </cell>
          <cell r="O3" t="str">
            <v>Филиал</v>
          </cell>
          <cell r="P3" t="str">
            <v>ТЭ</v>
          </cell>
        </row>
        <row r="4">
          <cell r="B4">
            <v>1</v>
          </cell>
          <cell r="O4" t="str">
            <v>Подпись</v>
          </cell>
          <cell r="P4" t="str">
            <v>Зайцев А.В.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34</v>
          </cell>
          <cell r="H12" t="str">
            <v>Данные справочника ПК САП</v>
          </cell>
          <cell r="O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ГСМ (бензин, дизельное топливо)</v>
          </cell>
          <cell r="I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Плановая цена</v>
          </cell>
          <cell r="J14" t="str">
            <v>Стратегия плановой цены</v>
          </cell>
          <cell r="K14" t="str">
            <v>Оперативная цена филиала</v>
          </cell>
          <cell r="L14" t="str">
            <v xml:space="preserve">Оперативная цена Общества </v>
          </cell>
          <cell r="M14" t="str">
            <v>MIN оперативная</v>
          </cell>
          <cell r="N14" t="str">
            <v>Расчет плановой цены  (Min оперативная *ИПЦ 2023 /1,072/)</v>
          </cell>
          <cell r="O14" t="str">
            <v>Согласована плановая цена</v>
          </cell>
          <cell r="P14" t="str">
            <v>Согласована НМЦ лота</v>
          </cell>
          <cell r="Q14" t="str">
            <v>стратегия согласования</v>
          </cell>
          <cell r="R14" t="str">
            <v>Примечание</v>
          </cell>
        </row>
        <row r="15">
          <cell r="A15">
            <v>1</v>
          </cell>
          <cell r="B15">
            <v>251120002</v>
          </cell>
          <cell r="C15" t="str">
            <v>Бензин автомобильный АИ-92</v>
          </cell>
          <cell r="D15" t="str">
            <v>Л</v>
          </cell>
          <cell r="E15">
            <v>10204</v>
          </cell>
          <cell r="F15">
            <v>47.93</v>
          </cell>
          <cell r="G15">
            <v>489077.72</v>
          </cell>
        </row>
        <row r="16">
          <cell r="A16">
            <v>2</v>
          </cell>
          <cell r="B16">
            <v>251390001</v>
          </cell>
          <cell r="C16" t="str">
            <v>Топливо дизельное по сезону</v>
          </cell>
          <cell r="D16" t="str">
            <v>Л</v>
          </cell>
          <cell r="E16">
            <v>3851</v>
          </cell>
          <cell r="F16">
            <v>63</v>
          </cell>
          <cell r="G16">
            <v>242613</v>
          </cell>
        </row>
        <row r="17">
          <cell r="A17" t="str">
            <v>НМЦ лота</v>
          </cell>
          <cell r="B17" t="str">
            <v>руб без НДС</v>
          </cell>
          <cell r="C17" t="str">
            <v xml:space="preserve">Согласована плановая стоимость 
731 690,72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v>
          </cell>
          <cell r="G17">
            <v>731690.72</v>
          </cell>
        </row>
        <row r="19">
          <cell r="G19">
            <v>878028.86399999994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topLeftCell="G1" zoomScale="80" zoomScaleNormal="80" workbookViewId="0">
      <selection activeCell="I14" sqref="I14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7</v>
      </c>
    </row>
    <row r="2" spans="1:9" s="10" customFormat="1" ht="18.75" x14ac:dyDescent="0.3">
      <c r="B2" s="19" t="s">
        <v>8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4</v>
      </c>
      <c r="B4" s="26" t="s">
        <v>5</v>
      </c>
      <c r="C4" s="23" t="s">
        <v>0</v>
      </c>
      <c r="D4" s="23" t="s">
        <v>6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thickBot="1" x14ac:dyDescent="0.3">
      <c r="A6" s="25"/>
      <c r="B6" s="28"/>
      <c r="C6" s="25"/>
      <c r="D6" s="25"/>
      <c r="E6" s="12" t="s">
        <v>10</v>
      </c>
      <c r="F6" s="12" t="s">
        <v>11</v>
      </c>
      <c r="G6" s="12" t="s">
        <v>12</v>
      </c>
      <c r="H6" s="13"/>
      <c r="I6" s="13"/>
    </row>
    <row r="7" spans="1:9" s="6" customFormat="1" ht="19.5" customHeight="1" thickBot="1" x14ac:dyDescent="0.3">
      <c r="A7" s="1">
        <v>1</v>
      </c>
      <c r="B7" s="7" t="str">
        <f>VLOOKUP(A7,'[1]анализ цены'!$1:$1048576,3,0)</f>
        <v>Бензин автомобильный АИ-92</v>
      </c>
      <c r="C7" s="2" t="s">
        <v>13</v>
      </c>
      <c r="D7" s="29">
        <v>10204</v>
      </c>
      <c r="E7" s="8"/>
      <c r="F7" s="9"/>
      <c r="G7" s="9"/>
      <c r="H7" s="8"/>
      <c r="I7" s="9"/>
    </row>
    <row r="8" spans="1:9" s="6" customFormat="1" ht="19.5" customHeight="1" thickBot="1" x14ac:dyDescent="0.3">
      <c r="A8" s="1">
        <v>2</v>
      </c>
      <c r="B8" s="7" t="str">
        <f>VLOOKUP(A8,'[1]анализ цены'!$1:$1048576,3,0)</f>
        <v>Топливо дизельное по сезону</v>
      </c>
      <c r="C8" s="2" t="s">
        <v>13</v>
      </c>
      <c r="D8" s="30">
        <v>3851</v>
      </c>
      <c r="E8" s="8"/>
      <c r="F8" s="9"/>
      <c r="G8" s="9"/>
      <c r="H8" s="8"/>
      <c r="I8" s="9"/>
    </row>
    <row r="9" spans="1:9" x14ac:dyDescent="0.25">
      <c r="A9" s="16" t="s">
        <v>9</v>
      </c>
      <c r="B9" s="17"/>
      <c r="C9" s="17"/>
      <c r="D9" s="17"/>
      <c r="E9" s="17"/>
      <c r="F9" s="17"/>
      <c r="G9" s="17"/>
      <c r="H9" s="18"/>
      <c r="I9" s="15">
        <v>731690.72</v>
      </c>
    </row>
    <row r="10" spans="1:9" ht="17.25" customHeight="1" x14ac:dyDescent="0.25">
      <c r="I10" s="11"/>
    </row>
    <row r="11" spans="1:9" s="6" customFormat="1" x14ac:dyDescent="0.25">
      <c r="A11" s="3"/>
      <c r="B11" s="4"/>
      <c r="C11" s="3"/>
      <c r="D11" s="3"/>
      <c r="E11" s="5"/>
    </row>
  </sheetData>
  <autoFilter ref="A4:I9"/>
  <mergeCells count="9">
    <mergeCell ref="A9:H9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10:B674">
    <cfRule type="expression" dxfId="0" priority="15">
      <formula>B10&lt;&gt;#REF!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2021-08-13T06:50:29Z</cp:lastPrinted>
  <dcterms:created xsi:type="dcterms:W3CDTF">2018-08-31T03:49:17Z</dcterms:created>
  <dcterms:modified xsi:type="dcterms:W3CDTF">2024-09-27T03:05:58Z</dcterms:modified>
</cp:coreProperties>
</file>